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-4\Documents\Лот № 116 Технологическое сопровождение обработки долот\ПДО Лот № КНГ_371-2014 для рассылки\"/>
    </mc:Choice>
  </mc:AlternateContent>
  <bookViews>
    <workbookView xWindow="0" yWindow="0" windowWidth="25440" windowHeight="12435"/>
  </bookViews>
  <sheets>
    <sheet name="Форма 4.1" sheetId="2" r:id="rId1"/>
    <sheet name="Форма 4.2" sheetId="3" r:id="rId2"/>
  </sheets>
  <definedNames>
    <definedName name="_xlnm.Print_Area" localSheetId="0">'Форма 4.1'!$A$1:$F$29</definedName>
    <definedName name="_xlnm.Print_Area" localSheetId="1">'Форма 4.2'!$A$1:$I$56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3" l="1"/>
  <c r="F10" i="2" l="1"/>
  <c r="F13" i="2" l="1"/>
  <c r="F12" i="2"/>
  <c r="F11" i="2"/>
  <c r="F9" i="2"/>
  <c r="F14" i="2" l="1"/>
  <c r="F15" i="2" s="1"/>
  <c r="F16" i="2" l="1"/>
</calcChain>
</file>

<file path=xl/sharedStrings.xml><?xml version="1.0" encoding="utf-8"?>
<sst xmlns="http://schemas.openxmlformats.org/spreadsheetml/2006/main" count="132" uniqueCount="60">
  <si>
    <t>Итого, руб.</t>
  </si>
  <si>
    <t>Наименование</t>
  </si>
  <si>
    <t>Долото, в том числе:</t>
  </si>
  <si>
    <t>руб</t>
  </si>
  <si>
    <t>Ø393,7 мм</t>
  </si>
  <si>
    <t>метр</t>
  </si>
  <si>
    <t>Ø295,3 мм</t>
  </si>
  <si>
    <t>Ø155,6 мм</t>
  </si>
  <si>
    <t>Ед. изм</t>
  </si>
  <si>
    <t>1</t>
  </si>
  <si>
    <t>№ п/п</t>
  </si>
  <si>
    <t>1.1</t>
  </si>
  <si>
    <t>1.2</t>
  </si>
  <si>
    <t>Стоимость ед., руб.</t>
  </si>
  <si>
    <t>1.3</t>
  </si>
  <si>
    <t>1.4</t>
  </si>
  <si>
    <t>ИТОГО Долотный сервис</t>
  </si>
  <si>
    <t>Ø222,2 мм</t>
  </si>
  <si>
    <t>Ø490,0 мм</t>
  </si>
  <si>
    <t>1.5</t>
  </si>
  <si>
    <t>Кол-во, м</t>
  </si>
  <si>
    <t>Плановый объем и ориентировочный график выполнения работ на скважине №301 Куюмбинского месторождения</t>
  </si>
  <si>
    <t>№№ п/п</t>
  </si>
  <si>
    <t>Наименование услуг</t>
  </si>
  <si>
    <t>ед. изм.</t>
  </si>
  <si>
    <t>стоим. ед. (без НДС)</t>
  </si>
  <si>
    <t>кол-во, м</t>
  </si>
  <si>
    <t>итого, руб. (без НДС)</t>
  </si>
  <si>
    <t>Продолжительность</t>
  </si>
  <si>
    <t>начало</t>
  </si>
  <si>
    <t>окончание</t>
  </si>
  <si>
    <t>итого, сут.</t>
  </si>
  <si>
    <t>руб.</t>
  </si>
  <si>
    <t>Долотный сервис (секция 490 мм)</t>
  </si>
  <si>
    <t>руб./м</t>
  </si>
  <si>
    <t>Долотный сервис (секция 393,7 мм)</t>
  </si>
  <si>
    <t>Долотный сервис (секция 295,3 мм)</t>
  </si>
  <si>
    <t>Долотный сервис (секция 222,2 мм)</t>
  </si>
  <si>
    <t>Долотный сервис (секция 155,6 мм)</t>
  </si>
  <si>
    <t xml:space="preserve">Итого долотный сервис </t>
  </si>
  <si>
    <t>руб. </t>
  </si>
  <si>
    <t>Итого с НДС</t>
  </si>
  <si>
    <t>Плановый объем и ориентировочный график выполнения работ на скважине №302 Куюмбинского месторождения</t>
  </si>
  <si>
    <t>Плановый объем и ориентировочный график выполнения работ на скважине №303 Куюмбинского месторождения</t>
  </si>
  <si>
    <t>Плановый объем и ориентировочный график выполнения работ на скважине №304 Куюмбинского месторождения</t>
  </si>
  <si>
    <t>Плановый объем и ориентировочный график выполнения работ на скважине №305 Куюмбинского месторождения</t>
  </si>
  <si>
    <t xml:space="preserve">Форма коммерческого предложения по сопровождению буровых долот </t>
  </si>
  <si>
    <t>Расшифровка стоимости коммерческого предложения</t>
  </si>
  <si>
    <t>* В метровую ставку включен инженерный сервис, а так же мобилизация оборудования до объекта оказания услуг</t>
  </si>
  <si>
    <t>Форма 4.1</t>
  </si>
  <si>
    <t>«Технологическое сопровождение отработки долот» лот № КНГ/116-2014.</t>
  </si>
  <si>
    <t>** Необхоимо заполнить расшифровку стоимости коммерческого предложения (Форма 4.2)</t>
  </si>
  <si>
    <t>Руководитель</t>
  </si>
  <si>
    <t>/Фамилия И.О./</t>
  </si>
  <si>
    <t>Главный бухгалтер</t>
  </si>
  <si>
    <t xml:space="preserve">    (подпись)</t>
  </si>
  <si>
    <r>
      <t xml:space="preserve">     </t>
    </r>
    <r>
      <rPr>
        <sz val="9"/>
        <color rgb="FF000000"/>
        <rFont val="Times New Roman"/>
        <family val="1"/>
        <charset val="204"/>
      </rPr>
      <t xml:space="preserve">     (подпись)</t>
    </r>
  </si>
  <si>
    <t>Форма 4.2</t>
  </si>
  <si>
    <t xml:space="preserve">НДС </t>
  </si>
  <si>
    <t>ИТОГО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</si>
</sst>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р_._-;\-* #,##0.00\ _р_._-;_-* &quot;-&quot;??\ _р_._-;_-@_-"/>
    <numFmt numFmtId="165" formatCode="_-* #,##0.0\ _р_._-;\-* #,##0.0\ _р_._-;_-* &quot;-&quot;??\ _р_.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color rgb="FF000000"/>
      <name val="Verdana"/>
      <family val="2"/>
      <charset val="204"/>
    </font>
    <font>
      <sz val="8"/>
      <color theme="1"/>
      <name val="Verdana"/>
      <family val="2"/>
      <charset val="204"/>
    </font>
    <font>
      <b/>
      <sz val="8"/>
      <color theme="1"/>
      <name val="Verdana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theme="5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5" fontId="1" fillId="0" borderId="8" xfId="1" applyNumberFormat="1" applyFont="1" applyFill="1" applyBorder="1" applyAlignment="1">
      <alignment vertical="center" wrapText="1"/>
    </xf>
    <xf numFmtId="165" fontId="1" fillId="0" borderId="4" xfId="1" applyNumberFormat="1" applyFont="1" applyFill="1" applyBorder="1" applyAlignment="1">
      <alignment horizontal="center" vertical="center" wrapText="1"/>
    </xf>
    <xf numFmtId="165" fontId="1" fillId="0" borderId="4" xfId="1" applyNumberFormat="1" applyFont="1" applyFill="1" applyBorder="1" applyAlignment="1">
      <alignment vertical="center" wrapText="1"/>
    </xf>
    <xf numFmtId="165" fontId="1" fillId="0" borderId="6" xfId="1" applyNumberFormat="1" applyFont="1" applyFill="1" applyBorder="1" applyAlignment="1">
      <alignment vertical="center" wrapText="1"/>
    </xf>
    <xf numFmtId="165" fontId="1" fillId="0" borderId="6" xfId="1" applyNumberFormat="1" applyFont="1" applyFill="1" applyBorder="1" applyAlignment="1">
      <alignment horizontal="center" vertical="center" wrapText="1"/>
    </xf>
    <xf numFmtId="165" fontId="2" fillId="0" borderId="3" xfId="1" applyNumberFormat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vertical="center" wrapText="1"/>
    </xf>
    <xf numFmtId="165" fontId="1" fillId="0" borderId="5" xfId="1" applyNumberFormat="1" applyFont="1" applyFill="1" applyBorder="1" applyAlignment="1">
      <alignment horizontal="center" vertical="center" wrapText="1"/>
    </xf>
    <xf numFmtId="165" fontId="1" fillId="0" borderId="5" xfId="1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165" fontId="1" fillId="2" borderId="3" xfId="1" applyNumberFormat="1" applyFont="1" applyFill="1" applyBorder="1" applyAlignment="1">
      <alignment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1" fillId="0" borderId="0" xfId="0" applyFont="1"/>
    <xf numFmtId="0" fontId="7" fillId="0" borderId="16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8" xfId="0" applyFont="1" applyBorder="1"/>
    <xf numFmtId="165" fontId="1" fillId="0" borderId="8" xfId="0" applyNumberFormat="1" applyFont="1" applyBorder="1" applyAlignment="1">
      <alignment wrapText="1"/>
    </xf>
    <xf numFmtId="0" fontId="9" fillId="0" borderId="0" xfId="0" applyFont="1" applyAlignment="1">
      <alignment vertical="center"/>
    </xf>
    <xf numFmtId="0" fontId="9" fillId="0" borderId="8" xfId="0" applyFont="1" applyBorder="1" applyAlignment="1">
      <alignment vertical="center"/>
    </xf>
    <xf numFmtId="0" fontId="10" fillId="0" borderId="8" xfId="0" applyFont="1" applyBorder="1"/>
    <xf numFmtId="0" fontId="10" fillId="0" borderId="0" xfId="0" applyFont="1"/>
    <xf numFmtId="0" fontId="9" fillId="0" borderId="0" xfId="0" applyFont="1" applyAlignment="1">
      <alignment horizontal="left" vertical="center" indent="10"/>
    </xf>
    <xf numFmtId="0" fontId="5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view="pageBreakPreview" zoomScale="90" zoomScaleNormal="100" zoomScaleSheetLayoutView="90" workbookViewId="0">
      <selection activeCell="D9" sqref="D9:D13"/>
    </sheetView>
  </sheetViews>
  <sheetFormatPr defaultRowHeight="15.75" x14ac:dyDescent="0.25"/>
  <cols>
    <col min="1" max="1" width="8.140625" style="1" customWidth="1"/>
    <col min="2" max="2" width="44" style="1" customWidth="1"/>
    <col min="3" max="3" width="8.85546875" style="1" customWidth="1"/>
    <col min="4" max="4" width="15.140625" style="1" customWidth="1"/>
    <col min="5" max="5" width="12.140625" style="1" customWidth="1"/>
    <col min="6" max="6" width="18.42578125" style="1" customWidth="1"/>
    <col min="7" max="16384" width="9.140625" style="1"/>
  </cols>
  <sheetData>
    <row r="1" spans="1:6" ht="31.5" customHeight="1" x14ac:dyDescent="0.25">
      <c r="A1" s="55" t="s">
        <v>49</v>
      </c>
      <c r="B1" s="55"/>
      <c r="C1" s="55"/>
      <c r="D1" s="55"/>
      <c r="E1" s="55"/>
      <c r="F1" s="55"/>
    </row>
    <row r="3" spans="1:6" x14ac:dyDescent="0.25">
      <c r="A3" s="53" t="s">
        <v>46</v>
      </c>
      <c r="B3" s="53"/>
      <c r="C3" s="53"/>
      <c r="D3" s="53"/>
      <c r="E3" s="53"/>
      <c r="F3" s="53"/>
    </row>
    <row r="4" spans="1:6" x14ac:dyDescent="0.25">
      <c r="A4" s="42"/>
      <c r="B4" s="42"/>
      <c r="C4" s="42"/>
      <c r="D4" s="42"/>
      <c r="E4" s="42"/>
      <c r="F4" s="42"/>
    </row>
    <row r="5" spans="1:6" x14ac:dyDescent="0.25">
      <c r="A5" s="53" t="s">
        <v>50</v>
      </c>
      <c r="B5" s="53"/>
      <c r="C5" s="53"/>
      <c r="D5" s="53"/>
      <c r="E5" s="53"/>
      <c r="F5" s="53"/>
    </row>
    <row r="6" spans="1:6" ht="16.5" thickBot="1" x14ac:dyDescent="0.3"/>
    <row r="7" spans="1:6" ht="30" customHeight="1" thickBot="1" x14ac:dyDescent="0.3">
      <c r="A7" s="2" t="s">
        <v>10</v>
      </c>
      <c r="B7" s="7" t="s">
        <v>1</v>
      </c>
      <c r="C7" s="2" t="s">
        <v>8</v>
      </c>
      <c r="D7" s="7" t="s">
        <v>13</v>
      </c>
      <c r="E7" s="2" t="s">
        <v>20</v>
      </c>
      <c r="F7" s="2" t="s">
        <v>0</v>
      </c>
    </row>
    <row r="8" spans="1:6" ht="16.5" thickBot="1" x14ac:dyDescent="0.3">
      <c r="A8" s="3" t="s">
        <v>9</v>
      </c>
      <c r="B8" s="8" t="s">
        <v>2</v>
      </c>
      <c r="C8" s="12" t="s">
        <v>3</v>
      </c>
      <c r="D8" s="21"/>
      <c r="E8" s="22"/>
      <c r="F8" s="23"/>
    </row>
    <row r="9" spans="1:6" ht="25.5" customHeight="1" x14ac:dyDescent="0.25">
      <c r="A9" s="4" t="s">
        <v>11</v>
      </c>
      <c r="B9" s="9" t="s">
        <v>18</v>
      </c>
      <c r="C9" s="13" t="s">
        <v>5</v>
      </c>
      <c r="D9" s="16"/>
      <c r="E9" s="17">
        <v>100</v>
      </c>
      <c r="F9" s="18">
        <f>+D9*E9</f>
        <v>0</v>
      </c>
    </row>
    <row r="10" spans="1:6" ht="25.5" customHeight="1" x14ac:dyDescent="0.25">
      <c r="A10" s="4" t="s">
        <v>12</v>
      </c>
      <c r="B10" s="9" t="s">
        <v>4</v>
      </c>
      <c r="C10" s="13" t="s">
        <v>5</v>
      </c>
      <c r="D10" s="16"/>
      <c r="E10" s="17">
        <v>2915</v>
      </c>
      <c r="F10" s="18">
        <f>+D10*E10</f>
        <v>0</v>
      </c>
    </row>
    <row r="11" spans="1:6" ht="25.5" customHeight="1" x14ac:dyDescent="0.25">
      <c r="A11" s="6" t="s">
        <v>14</v>
      </c>
      <c r="B11" s="11" t="s">
        <v>6</v>
      </c>
      <c r="C11" s="15" t="s">
        <v>5</v>
      </c>
      <c r="D11" s="16"/>
      <c r="E11" s="20">
        <v>6225</v>
      </c>
      <c r="F11" s="19">
        <f>+D11*E11</f>
        <v>0</v>
      </c>
    </row>
    <row r="12" spans="1:6" ht="25.5" customHeight="1" x14ac:dyDescent="0.25">
      <c r="A12" s="6" t="s">
        <v>15</v>
      </c>
      <c r="B12" s="11" t="s">
        <v>17</v>
      </c>
      <c r="C12" s="15" t="s">
        <v>5</v>
      </c>
      <c r="D12" s="16"/>
      <c r="E12" s="20">
        <v>3750</v>
      </c>
      <c r="F12" s="19">
        <f>+D12*E12</f>
        <v>0</v>
      </c>
    </row>
    <row r="13" spans="1:6" ht="25.5" customHeight="1" thickBot="1" x14ac:dyDescent="0.3">
      <c r="A13" s="5" t="s">
        <v>19</v>
      </c>
      <c r="B13" s="10" t="s">
        <v>7</v>
      </c>
      <c r="C13" s="14" t="s">
        <v>5</v>
      </c>
      <c r="D13" s="16"/>
      <c r="E13" s="24">
        <v>9000</v>
      </c>
      <c r="F13" s="25">
        <f>+D13*E13</f>
        <v>0</v>
      </c>
    </row>
    <row r="14" spans="1:6" ht="16.5" thickBot="1" x14ac:dyDescent="0.3">
      <c r="A14" s="26"/>
      <c r="B14" s="27" t="s">
        <v>16</v>
      </c>
      <c r="C14" s="28"/>
      <c r="D14" s="29"/>
      <c r="E14" s="30"/>
      <c r="F14" s="31">
        <f>SUM(F9:F13)</f>
        <v>0</v>
      </c>
    </row>
    <row r="15" spans="1:6" ht="16.5" thickBot="1" x14ac:dyDescent="0.3">
      <c r="A15" s="26"/>
      <c r="B15" s="27" t="s">
        <v>58</v>
      </c>
      <c r="C15" s="65">
        <v>0.18</v>
      </c>
      <c r="D15" s="29"/>
      <c r="E15" s="30"/>
      <c r="F15" s="31">
        <f>F14*C15</f>
        <v>0</v>
      </c>
    </row>
    <row r="16" spans="1:6" ht="16.5" thickBot="1" x14ac:dyDescent="0.3">
      <c r="A16" s="26"/>
      <c r="B16" s="27" t="s">
        <v>59</v>
      </c>
      <c r="C16" s="28"/>
      <c r="D16" s="29"/>
      <c r="E16" s="30"/>
      <c r="F16" s="31">
        <f>F14+F15</f>
        <v>0</v>
      </c>
    </row>
    <row r="18" spans="1:6" ht="30.75" customHeight="1" x14ac:dyDescent="0.25">
      <c r="A18" s="54" t="s">
        <v>48</v>
      </c>
      <c r="B18" s="54"/>
      <c r="C18" s="54"/>
      <c r="D18" s="54"/>
      <c r="E18" s="54"/>
      <c r="F18" s="54"/>
    </row>
    <row r="19" spans="1:6" x14ac:dyDescent="0.25">
      <c r="A19" s="54" t="s">
        <v>51</v>
      </c>
      <c r="B19" s="54"/>
      <c r="C19" s="54"/>
      <c r="D19" s="54"/>
      <c r="E19" s="54"/>
      <c r="F19" s="54"/>
    </row>
    <row r="20" spans="1:6" x14ac:dyDescent="0.25">
      <c r="A20" s="43"/>
      <c r="B20" s="43"/>
      <c r="C20" s="43"/>
      <c r="D20" s="43"/>
      <c r="E20" s="43"/>
      <c r="F20" s="43"/>
    </row>
    <row r="21" spans="1:6" x14ac:dyDescent="0.25">
      <c r="A21" s="43"/>
      <c r="B21" s="43"/>
      <c r="C21" s="43"/>
      <c r="D21" s="43"/>
      <c r="E21" s="43"/>
      <c r="F21" s="43"/>
    </row>
    <row r="22" spans="1:6" x14ac:dyDescent="0.25">
      <c r="A22" s="43"/>
      <c r="B22" s="43"/>
      <c r="C22" s="43"/>
      <c r="D22" s="43"/>
      <c r="E22" s="43"/>
      <c r="F22" s="43"/>
    </row>
    <row r="23" spans="1:6" x14ac:dyDescent="0.25">
      <c r="A23" s="43"/>
      <c r="B23" s="43"/>
      <c r="C23" s="43"/>
      <c r="D23" s="43"/>
      <c r="E23" s="43"/>
      <c r="F23" s="43"/>
    </row>
    <row r="24" spans="1:6" ht="27.75" customHeight="1" x14ac:dyDescent="0.25">
      <c r="A24" s="47" t="s">
        <v>52</v>
      </c>
      <c r="B24" s="47"/>
      <c r="C24" s="48"/>
      <c r="D24" s="49"/>
      <c r="E24" s="46"/>
      <c r="F24" s="47" t="s">
        <v>53</v>
      </c>
    </row>
    <row r="25" spans="1:6" x14ac:dyDescent="0.25">
      <c r="A25" s="50"/>
      <c r="B25" s="50"/>
      <c r="C25" s="50"/>
      <c r="D25" s="47" t="s">
        <v>56</v>
      </c>
      <c r="E25" s="33"/>
    </row>
    <row r="26" spans="1:6" x14ac:dyDescent="0.25">
      <c r="A26" s="47"/>
      <c r="B26" s="50"/>
      <c r="C26" s="50"/>
      <c r="D26" s="50"/>
      <c r="E26" s="33"/>
    </row>
    <row r="27" spans="1:6" x14ac:dyDescent="0.25">
      <c r="A27" s="47"/>
      <c r="B27" s="50"/>
      <c r="C27" s="50"/>
      <c r="D27" s="50"/>
      <c r="E27" s="33"/>
    </row>
    <row r="28" spans="1:6" x14ac:dyDescent="0.25">
      <c r="A28" s="47" t="s">
        <v>54</v>
      </c>
      <c r="B28" s="47"/>
      <c r="C28" s="48"/>
      <c r="D28" s="49"/>
      <c r="E28" s="45"/>
      <c r="F28" s="47" t="s">
        <v>53</v>
      </c>
    </row>
    <row r="29" spans="1:6" x14ac:dyDescent="0.25">
      <c r="A29" s="51"/>
      <c r="B29" s="50"/>
      <c r="C29" s="50"/>
      <c r="D29" s="52" t="s">
        <v>55</v>
      </c>
    </row>
  </sheetData>
  <mergeCells count="5">
    <mergeCell ref="A3:F3"/>
    <mergeCell ref="A19:F19"/>
    <mergeCell ref="A18:F18"/>
    <mergeCell ref="A1:F1"/>
    <mergeCell ref="A5:F5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view="pageBreakPreview" zoomScaleNormal="100" zoomScaleSheetLayoutView="100" workbookViewId="0">
      <selection activeCell="C47" sqref="C47"/>
    </sheetView>
  </sheetViews>
  <sheetFormatPr defaultRowHeight="15" x14ac:dyDescent="0.25"/>
  <cols>
    <col min="1" max="1" width="6.42578125" customWidth="1"/>
    <col min="2" max="2" width="36.28515625" customWidth="1"/>
    <col min="7" max="9" width="10.28515625" customWidth="1"/>
  </cols>
  <sheetData>
    <row r="1" spans="1:9" x14ac:dyDescent="0.25">
      <c r="A1" t="s">
        <v>57</v>
      </c>
    </row>
    <row r="3" spans="1:9" x14ac:dyDescent="0.25">
      <c r="A3" s="56" t="s">
        <v>47</v>
      </c>
      <c r="B3" s="56"/>
      <c r="C3" s="56"/>
      <c r="D3" s="56"/>
      <c r="E3" s="56"/>
      <c r="F3" s="56"/>
      <c r="G3" s="56"/>
      <c r="H3" s="56"/>
      <c r="I3" s="56"/>
    </row>
    <row r="4" spans="1:9" x14ac:dyDescent="0.25">
      <c r="A4" s="44"/>
      <c r="B4" s="44"/>
      <c r="C4" s="44"/>
      <c r="D4" s="44"/>
      <c r="E4" s="44"/>
      <c r="F4" s="44"/>
      <c r="G4" s="44"/>
      <c r="H4" s="44"/>
      <c r="I4" s="44"/>
    </row>
    <row r="5" spans="1:9" x14ac:dyDescent="0.25">
      <c r="A5" s="56" t="s">
        <v>50</v>
      </c>
      <c r="B5" s="56"/>
      <c r="C5" s="56"/>
      <c r="D5" s="56"/>
      <c r="E5" s="56"/>
      <c r="F5" s="56"/>
      <c r="G5" s="56"/>
      <c r="H5" s="56"/>
      <c r="I5" s="56"/>
    </row>
    <row r="6" spans="1:9" ht="15.75" thickBot="1" x14ac:dyDescent="0.3"/>
    <row r="7" spans="1:9" ht="23.25" customHeight="1" thickBot="1" x14ac:dyDescent="0.3">
      <c r="A7" s="57" t="s">
        <v>21</v>
      </c>
      <c r="B7" s="58"/>
      <c r="C7" s="58"/>
      <c r="D7" s="58"/>
      <c r="E7" s="58"/>
      <c r="F7" s="58"/>
      <c r="G7" s="58"/>
      <c r="H7" s="58"/>
      <c r="I7" s="59"/>
    </row>
    <row r="8" spans="1:9" ht="15.75" thickBot="1" x14ac:dyDescent="0.3">
      <c r="A8" s="60" t="s">
        <v>22</v>
      </c>
      <c r="B8" s="60" t="s">
        <v>23</v>
      </c>
      <c r="C8" s="60" t="s">
        <v>24</v>
      </c>
      <c r="D8" s="60" t="s">
        <v>25</v>
      </c>
      <c r="E8" s="60" t="s">
        <v>26</v>
      </c>
      <c r="F8" s="60" t="s">
        <v>27</v>
      </c>
      <c r="G8" s="62" t="s">
        <v>28</v>
      </c>
      <c r="H8" s="63"/>
      <c r="I8" s="64"/>
    </row>
    <row r="9" spans="1:9" ht="15.75" thickBot="1" x14ac:dyDescent="0.3">
      <c r="A9" s="61"/>
      <c r="B9" s="61"/>
      <c r="C9" s="61"/>
      <c r="D9" s="61"/>
      <c r="E9" s="61"/>
      <c r="F9" s="61"/>
      <c r="G9" s="32" t="s">
        <v>29</v>
      </c>
      <c r="H9" s="32" t="s">
        <v>30</v>
      </c>
      <c r="I9" s="32" t="s">
        <v>31</v>
      </c>
    </row>
    <row r="10" spans="1:9" ht="15.75" thickBot="1" x14ac:dyDescent="0.3">
      <c r="A10" s="34">
        <v>1</v>
      </c>
      <c r="B10" s="35" t="s">
        <v>33</v>
      </c>
      <c r="C10" s="34" t="s">
        <v>34</v>
      </c>
      <c r="D10" s="36"/>
      <c r="E10" s="32">
        <v>20</v>
      </c>
      <c r="F10" s="36"/>
      <c r="G10" s="37"/>
      <c r="H10" s="37"/>
      <c r="I10" s="37"/>
    </row>
    <row r="11" spans="1:9" ht="15.75" thickBot="1" x14ac:dyDescent="0.3">
      <c r="A11" s="34">
        <v>2</v>
      </c>
      <c r="B11" s="35" t="s">
        <v>35</v>
      </c>
      <c r="C11" s="34" t="s">
        <v>34</v>
      </c>
      <c r="D11" s="36"/>
      <c r="E11" s="32">
        <v>583</v>
      </c>
      <c r="F11" s="36"/>
      <c r="G11" s="37"/>
      <c r="H11" s="37"/>
      <c r="I11" s="37"/>
    </row>
    <row r="12" spans="1:9" ht="15.75" thickBot="1" x14ac:dyDescent="0.3">
      <c r="A12" s="34">
        <v>3</v>
      </c>
      <c r="B12" s="35" t="s">
        <v>36</v>
      </c>
      <c r="C12" s="34" t="s">
        <v>34</v>
      </c>
      <c r="D12" s="36"/>
      <c r="E12" s="32">
        <v>1245</v>
      </c>
      <c r="F12" s="36"/>
      <c r="G12" s="37"/>
      <c r="H12" s="37"/>
      <c r="I12" s="37"/>
    </row>
    <row r="13" spans="1:9" ht="15.75" thickBot="1" x14ac:dyDescent="0.3">
      <c r="A13" s="34">
        <v>4</v>
      </c>
      <c r="B13" s="35" t="s">
        <v>37</v>
      </c>
      <c r="C13" s="34" t="s">
        <v>34</v>
      </c>
      <c r="D13" s="36"/>
      <c r="E13" s="32">
        <v>750</v>
      </c>
      <c r="F13" s="36"/>
      <c r="G13" s="37"/>
      <c r="H13" s="37"/>
      <c r="I13" s="37"/>
    </row>
    <row r="14" spans="1:9" ht="15.75" thickBot="1" x14ac:dyDescent="0.3">
      <c r="A14" s="34">
        <v>5</v>
      </c>
      <c r="B14" s="35" t="s">
        <v>38</v>
      </c>
      <c r="C14" s="34" t="s">
        <v>34</v>
      </c>
      <c r="D14" s="36"/>
      <c r="E14" s="32">
        <v>1579</v>
      </c>
      <c r="F14" s="36"/>
      <c r="G14" s="37"/>
      <c r="H14" s="37"/>
      <c r="I14" s="37"/>
    </row>
    <row r="15" spans="1:9" ht="15.75" thickBot="1" x14ac:dyDescent="0.3">
      <c r="A15" s="38">
        <v>6</v>
      </c>
      <c r="B15" s="39" t="s">
        <v>39</v>
      </c>
      <c r="C15" s="38" t="s">
        <v>40</v>
      </c>
      <c r="D15" s="40"/>
      <c r="E15" s="41"/>
      <c r="F15" s="41"/>
      <c r="G15" s="41"/>
      <c r="H15" s="41"/>
      <c r="I15" s="41"/>
    </row>
    <row r="16" spans="1:9" ht="15.75" thickBot="1" x14ac:dyDescent="0.3">
      <c r="A16" s="38">
        <v>7</v>
      </c>
      <c r="B16" s="39" t="s">
        <v>41</v>
      </c>
      <c r="C16" s="38" t="s">
        <v>32</v>
      </c>
      <c r="D16" s="41"/>
      <c r="E16" s="41"/>
      <c r="F16" s="41"/>
      <c r="G16" s="41"/>
      <c r="H16" s="41"/>
      <c r="I16" s="41"/>
    </row>
    <row r="17" spans="1:9" ht="27.75" customHeight="1" thickBot="1" x14ac:dyDescent="0.3">
      <c r="A17" s="57" t="s">
        <v>42</v>
      </c>
      <c r="B17" s="58"/>
      <c r="C17" s="58"/>
      <c r="D17" s="58"/>
      <c r="E17" s="58"/>
      <c r="F17" s="58"/>
      <c r="G17" s="58"/>
      <c r="H17" s="58"/>
      <c r="I17" s="59"/>
    </row>
    <row r="18" spans="1:9" ht="15.75" thickBot="1" x14ac:dyDescent="0.3">
      <c r="A18" s="34">
        <v>1</v>
      </c>
      <c r="B18" s="35" t="s">
        <v>33</v>
      </c>
      <c r="C18" s="34" t="s">
        <v>34</v>
      </c>
      <c r="D18" s="36"/>
      <c r="E18" s="32">
        <v>20</v>
      </c>
      <c r="F18" s="36"/>
      <c r="G18" s="37"/>
      <c r="H18" s="37"/>
      <c r="I18" s="37"/>
    </row>
    <row r="19" spans="1:9" ht="15.75" thickBot="1" x14ac:dyDescent="0.3">
      <c r="A19" s="34">
        <v>2</v>
      </c>
      <c r="B19" s="35" t="s">
        <v>35</v>
      </c>
      <c r="C19" s="34" t="s">
        <v>34</v>
      </c>
      <c r="D19" s="36"/>
      <c r="E19" s="32">
        <v>583</v>
      </c>
      <c r="F19" s="36"/>
      <c r="G19" s="37"/>
      <c r="H19" s="37"/>
      <c r="I19" s="37"/>
    </row>
    <row r="20" spans="1:9" ht="15.75" thickBot="1" x14ac:dyDescent="0.3">
      <c r="A20" s="34">
        <v>3</v>
      </c>
      <c r="B20" s="35" t="s">
        <v>36</v>
      </c>
      <c r="C20" s="34" t="s">
        <v>34</v>
      </c>
      <c r="D20" s="36"/>
      <c r="E20" s="32">
        <v>1245</v>
      </c>
      <c r="F20" s="36"/>
      <c r="G20" s="37"/>
      <c r="H20" s="37"/>
      <c r="I20" s="37"/>
    </row>
    <row r="21" spans="1:9" ht="15.75" thickBot="1" x14ac:dyDescent="0.3">
      <c r="A21" s="34">
        <v>4</v>
      </c>
      <c r="B21" s="35" t="s">
        <v>37</v>
      </c>
      <c r="C21" s="34" t="s">
        <v>34</v>
      </c>
      <c r="D21" s="36"/>
      <c r="E21" s="32">
        <v>750</v>
      </c>
      <c r="F21" s="36"/>
      <c r="G21" s="37"/>
      <c r="H21" s="37"/>
      <c r="I21" s="37"/>
    </row>
    <row r="22" spans="1:9" ht="15.75" thickBot="1" x14ac:dyDescent="0.3">
      <c r="A22" s="34">
        <v>5</v>
      </c>
      <c r="B22" s="35" t="s">
        <v>38</v>
      </c>
      <c r="C22" s="34" t="s">
        <v>34</v>
      </c>
      <c r="D22" s="36"/>
      <c r="E22" s="32">
        <v>1579</v>
      </c>
      <c r="F22" s="36"/>
      <c r="G22" s="37"/>
      <c r="H22" s="37"/>
      <c r="I22" s="37"/>
    </row>
    <row r="23" spans="1:9" ht="15.75" thickBot="1" x14ac:dyDescent="0.3">
      <c r="A23" s="38">
        <v>6</v>
      </c>
      <c r="B23" s="39" t="s">
        <v>39</v>
      </c>
      <c r="C23" s="38" t="s">
        <v>40</v>
      </c>
      <c r="D23" s="40"/>
      <c r="E23" s="41"/>
      <c r="F23" s="41"/>
      <c r="G23" s="41"/>
      <c r="H23" s="41"/>
      <c r="I23" s="41"/>
    </row>
    <row r="24" spans="1:9" ht="15.75" thickBot="1" x14ac:dyDescent="0.3">
      <c r="A24" s="38">
        <v>7</v>
      </c>
      <c r="B24" s="39" t="s">
        <v>41</v>
      </c>
      <c r="C24" s="38" t="s">
        <v>32</v>
      </c>
      <c r="D24" s="41"/>
      <c r="E24" s="41"/>
      <c r="F24" s="41"/>
      <c r="G24" s="41"/>
      <c r="H24" s="41"/>
      <c r="I24" s="41"/>
    </row>
    <row r="25" spans="1:9" ht="27.75" customHeight="1" thickBot="1" x14ac:dyDescent="0.3">
      <c r="A25" s="57" t="s">
        <v>43</v>
      </c>
      <c r="B25" s="58"/>
      <c r="C25" s="58"/>
      <c r="D25" s="58"/>
      <c r="E25" s="58"/>
      <c r="F25" s="58"/>
      <c r="G25" s="58"/>
      <c r="H25" s="58"/>
      <c r="I25" s="59"/>
    </row>
    <row r="26" spans="1:9" ht="15.75" thickBot="1" x14ac:dyDescent="0.3">
      <c r="A26" s="34">
        <v>1</v>
      </c>
      <c r="B26" s="35" t="s">
        <v>33</v>
      </c>
      <c r="C26" s="34" t="s">
        <v>34</v>
      </c>
      <c r="D26" s="36"/>
      <c r="E26" s="32">
        <v>20</v>
      </c>
      <c r="F26" s="36"/>
      <c r="G26" s="37"/>
      <c r="H26" s="37"/>
      <c r="I26" s="37"/>
    </row>
    <row r="27" spans="1:9" ht="15.75" thickBot="1" x14ac:dyDescent="0.3">
      <c r="A27" s="34">
        <v>2</v>
      </c>
      <c r="B27" s="35" t="s">
        <v>35</v>
      </c>
      <c r="C27" s="34" t="s">
        <v>34</v>
      </c>
      <c r="D27" s="36"/>
      <c r="E27" s="32">
        <v>583</v>
      </c>
      <c r="F27" s="36"/>
      <c r="G27" s="37"/>
      <c r="H27" s="37"/>
      <c r="I27" s="37"/>
    </row>
    <row r="28" spans="1:9" ht="15.75" thickBot="1" x14ac:dyDescent="0.3">
      <c r="A28" s="34">
        <v>3</v>
      </c>
      <c r="B28" s="35" t="s">
        <v>36</v>
      </c>
      <c r="C28" s="34" t="s">
        <v>34</v>
      </c>
      <c r="D28" s="36"/>
      <c r="E28" s="32">
        <v>1245</v>
      </c>
      <c r="F28" s="36"/>
      <c r="G28" s="37"/>
      <c r="H28" s="37"/>
      <c r="I28" s="37"/>
    </row>
    <row r="29" spans="1:9" ht="15.75" thickBot="1" x14ac:dyDescent="0.3">
      <c r="A29" s="34">
        <v>4</v>
      </c>
      <c r="B29" s="35" t="s">
        <v>37</v>
      </c>
      <c r="C29" s="34" t="s">
        <v>34</v>
      </c>
      <c r="D29" s="36"/>
      <c r="E29" s="32">
        <v>750</v>
      </c>
      <c r="F29" s="36"/>
      <c r="G29" s="37"/>
      <c r="H29" s="37"/>
      <c r="I29" s="37"/>
    </row>
    <row r="30" spans="1:9" ht="15.75" thickBot="1" x14ac:dyDescent="0.3">
      <c r="A30" s="34">
        <v>5</v>
      </c>
      <c r="B30" s="35" t="s">
        <v>38</v>
      </c>
      <c r="C30" s="34" t="s">
        <v>34</v>
      </c>
      <c r="D30" s="36"/>
      <c r="E30" s="32">
        <f>1105+1579</f>
        <v>2684</v>
      </c>
      <c r="F30" s="36"/>
      <c r="G30" s="37"/>
      <c r="H30" s="37"/>
      <c r="I30" s="37"/>
    </row>
    <row r="31" spans="1:9" ht="15.75" thickBot="1" x14ac:dyDescent="0.3">
      <c r="A31" s="38">
        <v>6</v>
      </c>
      <c r="B31" s="39" t="s">
        <v>39</v>
      </c>
      <c r="C31" s="38" t="s">
        <v>40</v>
      </c>
      <c r="D31" s="40"/>
      <c r="E31" s="41"/>
      <c r="F31" s="41"/>
      <c r="G31" s="41"/>
      <c r="H31" s="41"/>
      <c r="I31" s="41"/>
    </row>
    <row r="32" spans="1:9" ht="15.75" thickBot="1" x14ac:dyDescent="0.3">
      <c r="A32" s="38">
        <v>7</v>
      </c>
      <c r="B32" s="39" t="s">
        <v>41</v>
      </c>
      <c r="C32" s="38" t="s">
        <v>32</v>
      </c>
      <c r="D32" s="41"/>
      <c r="E32" s="41"/>
      <c r="F32" s="41"/>
      <c r="G32" s="41"/>
      <c r="H32" s="41"/>
      <c r="I32" s="41"/>
    </row>
    <row r="33" spans="1:9" ht="30.75" customHeight="1" thickBot="1" x14ac:dyDescent="0.3">
      <c r="A33" s="57" t="s">
        <v>44</v>
      </c>
      <c r="B33" s="58"/>
      <c r="C33" s="58"/>
      <c r="D33" s="58"/>
      <c r="E33" s="58"/>
      <c r="F33" s="58"/>
      <c r="G33" s="58"/>
      <c r="H33" s="58"/>
      <c r="I33" s="59"/>
    </row>
    <row r="34" spans="1:9" ht="15.75" thickBot="1" x14ac:dyDescent="0.3">
      <c r="A34" s="34">
        <v>1</v>
      </c>
      <c r="B34" s="35" t="s">
        <v>33</v>
      </c>
      <c r="C34" s="34" t="s">
        <v>34</v>
      </c>
      <c r="D34" s="36"/>
      <c r="E34" s="32">
        <v>20</v>
      </c>
      <c r="F34" s="36"/>
      <c r="G34" s="37"/>
      <c r="H34" s="37"/>
      <c r="I34" s="37"/>
    </row>
    <row r="35" spans="1:9" ht="15.75" thickBot="1" x14ac:dyDescent="0.3">
      <c r="A35" s="34">
        <v>2</v>
      </c>
      <c r="B35" s="35" t="s">
        <v>35</v>
      </c>
      <c r="C35" s="34" t="s">
        <v>34</v>
      </c>
      <c r="D35" s="36"/>
      <c r="E35" s="32">
        <v>583</v>
      </c>
      <c r="F35" s="36"/>
      <c r="G35" s="37"/>
      <c r="H35" s="37"/>
      <c r="I35" s="37"/>
    </row>
    <row r="36" spans="1:9" ht="15.75" thickBot="1" x14ac:dyDescent="0.3">
      <c r="A36" s="34">
        <v>3</v>
      </c>
      <c r="B36" s="35" t="s">
        <v>36</v>
      </c>
      <c r="C36" s="34" t="s">
        <v>34</v>
      </c>
      <c r="D36" s="36"/>
      <c r="E36" s="32">
        <v>1245</v>
      </c>
      <c r="F36" s="36"/>
      <c r="G36" s="37"/>
      <c r="H36" s="37"/>
      <c r="I36" s="37"/>
    </row>
    <row r="37" spans="1:9" ht="15.75" thickBot="1" x14ac:dyDescent="0.3">
      <c r="A37" s="34">
        <v>4</v>
      </c>
      <c r="B37" s="35" t="s">
        <v>37</v>
      </c>
      <c r="C37" s="34" t="s">
        <v>34</v>
      </c>
      <c r="D37" s="36"/>
      <c r="E37" s="32">
        <v>750</v>
      </c>
      <c r="F37" s="36"/>
      <c r="G37" s="37"/>
      <c r="H37" s="37"/>
      <c r="I37" s="37"/>
    </row>
    <row r="38" spans="1:9" ht="15.75" thickBot="1" x14ac:dyDescent="0.3">
      <c r="A38" s="34">
        <v>5</v>
      </c>
      <c r="B38" s="35" t="s">
        <v>38</v>
      </c>
      <c r="C38" s="34" t="s">
        <v>34</v>
      </c>
      <c r="D38" s="36"/>
      <c r="E38" s="32">
        <v>1579</v>
      </c>
      <c r="F38" s="36"/>
      <c r="G38" s="37"/>
      <c r="H38" s="37"/>
      <c r="I38" s="37"/>
    </row>
    <row r="39" spans="1:9" ht="15.75" thickBot="1" x14ac:dyDescent="0.3">
      <c r="A39" s="38">
        <v>6</v>
      </c>
      <c r="B39" s="39" t="s">
        <v>39</v>
      </c>
      <c r="C39" s="38" t="s">
        <v>40</v>
      </c>
      <c r="D39" s="40"/>
      <c r="E39" s="41"/>
      <c r="F39" s="41"/>
      <c r="G39" s="41"/>
      <c r="H39" s="41"/>
      <c r="I39" s="41"/>
    </row>
    <row r="40" spans="1:9" ht="15.75" thickBot="1" x14ac:dyDescent="0.3">
      <c r="A40" s="38">
        <v>7</v>
      </c>
      <c r="B40" s="39" t="s">
        <v>41</v>
      </c>
      <c r="C40" s="38" t="s">
        <v>32</v>
      </c>
      <c r="D40" s="41"/>
      <c r="E40" s="41"/>
      <c r="F40" s="41"/>
      <c r="G40" s="41"/>
      <c r="H40" s="41"/>
      <c r="I40" s="41"/>
    </row>
    <row r="41" spans="1:9" ht="21" customHeight="1" thickBot="1" x14ac:dyDescent="0.3">
      <c r="A41" s="57" t="s">
        <v>45</v>
      </c>
      <c r="B41" s="58"/>
      <c r="C41" s="58"/>
      <c r="D41" s="58"/>
      <c r="E41" s="58"/>
      <c r="F41" s="58"/>
      <c r="G41" s="58"/>
      <c r="H41" s="58"/>
      <c r="I41" s="59"/>
    </row>
    <row r="42" spans="1:9" ht="15.75" thickBot="1" x14ac:dyDescent="0.3">
      <c r="A42" s="34">
        <v>1</v>
      </c>
      <c r="B42" s="35" t="s">
        <v>33</v>
      </c>
      <c r="C42" s="34" t="s">
        <v>34</v>
      </c>
      <c r="D42" s="36"/>
      <c r="E42" s="32">
        <v>20</v>
      </c>
      <c r="F42" s="36"/>
      <c r="G42" s="37"/>
      <c r="H42" s="37"/>
      <c r="I42" s="37"/>
    </row>
    <row r="43" spans="1:9" ht="15.75" thickBot="1" x14ac:dyDescent="0.3">
      <c r="A43" s="34">
        <v>2</v>
      </c>
      <c r="B43" s="35" t="s">
        <v>35</v>
      </c>
      <c r="C43" s="34" t="s">
        <v>34</v>
      </c>
      <c r="D43" s="36"/>
      <c r="E43" s="32">
        <v>583</v>
      </c>
      <c r="F43" s="36"/>
      <c r="G43" s="37"/>
      <c r="H43" s="37"/>
      <c r="I43" s="37"/>
    </row>
    <row r="44" spans="1:9" ht="15.75" thickBot="1" x14ac:dyDescent="0.3">
      <c r="A44" s="34">
        <v>3</v>
      </c>
      <c r="B44" s="35" t="s">
        <v>36</v>
      </c>
      <c r="C44" s="34" t="s">
        <v>34</v>
      </c>
      <c r="D44" s="36"/>
      <c r="E44" s="32">
        <v>1245</v>
      </c>
      <c r="F44" s="36"/>
      <c r="G44" s="37"/>
      <c r="H44" s="37"/>
      <c r="I44" s="37"/>
    </row>
    <row r="45" spans="1:9" ht="15.75" thickBot="1" x14ac:dyDescent="0.3">
      <c r="A45" s="34">
        <v>4</v>
      </c>
      <c r="B45" s="35" t="s">
        <v>37</v>
      </c>
      <c r="C45" s="34" t="s">
        <v>34</v>
      </c>
      <c r="D45" s="36"/>
      <c r="E45" s="32">
        <v>750</v>
      </c>
      <c r="F45" s="36"/>
      <c r="G45" s="37"/>
      <c r="H45" s="37"/>
      <c r="I45" s="37"/>
    </row>
    <row r="46" spans="1:9" ht="15.75" thickBot="1" x14ac:dyDescent="0.3">
      <c r="A46" s="34">
        <v>5</v>
      </c>
      <c r="B46" s="35" t="s">
        <v>38</v>
      </c>
      <c r="C46" s="34" t="s">
        <v>34</v>
      </c>
      <c r="D46" s="36"/>
      <c r="E46" s="32">
        <v>1579</v>
      </c>
      <c r="F46" s="36"/>
      <c r="G46" s="37"/>
      <c r="H46" s="37"/>
      <c r="I46" s="37"/>
    </row>
    <row r="47" spans="1:9" ht="15.75" thickBot="1" x14ac:dyDescent="0.3">
      <c r="A47" s="38">
        <v>6</v>
      </c>
      <c r="B47" s="39" t="s">
        <v>39</v>
      </c>
      <c r="C47" s="38" t="s">
        <v>40</v>
      </c>
      <c r="D47" s="40"/>
      <c r="E47" s="41"/>
      <c r="F47" s="41"/>
      <c r="G47" s="41"/>
      <c r="H47" s="41"/>
      <c r="I47" s="41"/>
    </row>
    <row r="48" spans="1:9" ht="15.75" thickBot="1" x14ac:dyDescent="0.3">
      <c r="A48" s="38">
        <v>7</v>
      </c>
      <c r="B48" s="39" t="s">
        <v>41</v>
      </c>
      <c r="C48" s="38" t="s">
        <v>32</v>
      </c>
      <c r="D48" s="41"/>
      <c r="E48" s="41"/>
      <c r="F48" s="41"/>
      <c r="G48" s="41"/>
      <c r="H48" s="41"/>
      <c r="I48" s="41"/>
    </row>
    <row r="50" spans="1:6" s="1" customFormat="1" ht="27.75" customHeight="1" x14ac:dyDescent="0.25">
      <c r="A50" s="47" t="s">
        <v>52</v>
      </c>
      <c r="B50" s="47"/>
      <c r="C50" s="48"/>
      <c r="D50" s="49"/>
      <c r="E50" s="46"/>
      <c r="F50" s="47" t="s">
        <v>53</v>
      </c>
    </row>
    <row r="51" spans="1:6" s="1" customFormat="1" ht="15.75" x14ac:dyDescent="0.25">
      <c r="A51" s="50"/>
      <c r="B51" s="50"/>
      <c r="C51" s="50"/>
      <c r="D51" s="47" t="s">
        <v>56</v>
      </c>
      <c r="E51" s="33"/>
    </row>
    <row r="52" spans="1:6" s="1" customFormat="1" ht="15.75" x14ac:dyDescent="0.25">
      <c r="A52" s="47"/>
      <c r="B52" s="50"/>
      <c r="C52" s="50"/>
      <c r="D52" s="50"/>
      <c r="E52" s="33"/>
    </row>
    <row r="53" spans="1:6" s="1" customFormat="1" ht="15.75" x14ac:dyDescent="0.25">
      <c r="A53" s="47"/>
      <c r="B53" s="50"/>
      <c r="C53" s="50"/>
      <c r="D53" s="50"/>
      <c r="E53" s="33"/>
    </row>
    <row r="54" spans="1:6" s="1" customFormat="1" ht="15.75" x14ac:dyDescent="0.25">
      <c r="A54" s="47" t="s">
        <v>54</v>
      </c>
      <c r="B54" s="47"/>
      <c r="C54" s="48"/>
      <c r="D54" s="49"/>
      <c r="E54" s="45"/>
      <c r="F54" s="47" t="s">
        <v>53</v>
      </c>
    </row>
    <row r="55" spans="1:6" s="1" customFormat="1" ht="15.75" x14ac:dyDescent="0.25">
      <c r="A55" s="51"/>
      <c r="B55" s="50"/>
      <c r="C55" s="50"/>
      <c r="D55" s="52" t="s">
        <v>55</v>
      </c>
    </row>
  </sheetData>
  <mergeCells count="14">
    <mergeCell ref="A3:I3"/>
    <mergeCell ref="A41:I41"/>
    <mergeCell ref="A33:I33"/>
    <mergeCell ref="A25:I25"/>
    <mergeCell ref="A17:I17"/>
    <mergeCell ref="A7:I7"/>
    <mergeCell ref="A8:A9"/>
    <mergeCell ref="B8:B9"/>
    <mergeCell ref="C8:C9"/>
    <mergeCell ref="D8:D9"/>
    <mergeCell ref="E8:E9"/>
    <mergeCell ref="F8:F9"/>
    <mergeCell ref="G8:I8"/>
    <mergeCell ref="A5:I5"/>
  </mergeCells>
  <printOptions horizontalCentered="1"/>
  <pageMargins left="0.59055118110236227" right="0.39370078740157483" top="0.19685039370078741" bottom="0.19685039370078741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4.1</vt:lpstr>
      <vt:lpstr>Форма 4.2</vt:lpstr>
      <vt:lpstr>'Форма 4.1'!Область_печати</vt:lpstr>
      <vt:lpstr>'Форма 4.2'!Область_печати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ZagidulinEM</dc:creator>
  <cp:lastModifiedBy>FrolovaES</cp:lastModifiedBy>
  <cp:lastPrinted>2014-10-17T05:14:17Z</cp:lastPrinted>
  <dcterms:created xsi:type="dcterms:W3CDTF">2014-08-12T07:52:17Z</dcterms:created>
  <dcterms:modified xsi:type="dcterms:W3CDTF">2014-10-17T05:20:25Z</dcterms:modified>
</cp:coreProperties>
</file>